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ojects\694701\05_Deliverables\Drawings\113851\Design\Roadway\EngData\"/>
    </mc:Choice>
  </mc:AlternateContent>
  <xr:revisionPtr revIDLastSave="0" documentId="13_ncr:1_{DA2FB1A9-2B1E-4B2B-AE8F-23E162B9BBAD}" xr6:coauthVersionLast="47" xr6:coauthVersionMax="47" xr10:uidLastSave="{00000000-0000-0000-0000-000000000000}"/>
  <bookViews>
    <workbookView xWindow="-120" yWindow="-120" windowWidth="29040" windowHeight="15840" xr2:uid="{4E0E7327-9F7D-4451-8CFE-07E56569BC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2" i="1" l="1"/>
  <c r="L21" i="1"/>
  <c r="J4" i="1"/>
  <c r="K4" i="1"/>
  <c r="J5" i="1"/>
  <c r="K5" i="1"/>
  <c r="K39" i="1" s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K3" i="1"/>
  <c r="J3" i="1"/>
  <c r="J39" i="1" s="1"/>
  <c r="L4" i="1"/>
  <c r="M4" i="1"/>
  <c r="L5" i="1"/>
  <c r="M5" i="1"/>
  <c r="L6" i="1"/>
  <c r="M6" i="1"/>
  <c r="L7" i="1"/>
  <c r="M7" i="1"/>
  <c r="L8" i="1"/>
  <c r="M8" i="1"/>
  <c r="L9" i="1"/>
  <c r="M9" i="1"/>
  <c r="L10" i="1"/>
  <c r="M10" i="1"/>
  <c r="L11" i="1"/>
  <c r="M11" i="1"/>
  <c r="L12" i="1"/>
  <c r="M12" i="1"/>
  <c r="L13" i="1"/>
  <c r="M13" i="1"/>
  <c r="L14" i="1"/>
  <c r="M14" i="1"/>
  <c r="M15" i="1"/>
  <c r="M16" i="1"/>
  <c r="M17" i="1"/>
  <c r="M18" i="1"/>
  <c r="M19" i="1"/>
  <c r="L20" i="1"/>
  <c r="M20" i="1"/>
  <c r="M21" i="1"/>
  <c r="L22" i="1"/>
  <c r="M22" i="1"/>
  <c r="L23" i="1"/>
  <c r="M23" i="1"/>
  <c r="L24" i="1"/>
  <c r="M24" i="1"/>
  <c r="L25" i="1"/>
  <c r="M25" i="1"/>
  <c r="L26" i="1"/>
  <c r="L27" i="1"/>
  <c r="L28" i="1"/>
  <c r="L29" i="1"/>
  <c r="M30" i="1"/>
  <c r="L31" i="1"/>
  <c r="M31" i="1"/>
  <c r="L35" i="1"/>
  <c r="L36" i="1"/>
  <c r="M36" i="1"/>
  <c r="L37" i="1"/>
  <c r="M37" i="1"/>
  <c r="L38" i="1"/>
  <c r="M38" i="1"/>
  <c r="M3" i="1"/>
  <c r="M39" i="1" s="1"/>
  <c r="L3" i="1"/>
  <c r="L39" i="1" s="1"/>
</calcChain>
</file>

<file path=xl/sharedStrings.xml><?xml version="1.0" encoding="utf-8"?>
<sst xmlns="http://schemas.openxmlformats.org/spreadsheetml/2006/main" count="17" uniqueCount="13">
  <si>
    <t>Sta</t>
  </si>
  <si>
    <t xml:space="preserve">LT </t>
  </si>
  <si>
    <t>RT</t>
  </si>
  <si>
    <t>LT</t>
  </si>
  <si>
    <t xml:space="preserve">RT </t>
  </si>
  <si>
    <t>EXCAVATION</t>
  </si>
  <si>
    <t>EMBANKMENT</t>
  </si>
  <si>
    <t>LENGTH</t>
  </si>
  <si>
    <t>EXCAVATION (CY)</t>
  </si>
  <si>
    <t>EMBANKMENT (CY)</t>
  </si>
  <si>
    <t>8' WALK</t>
  </si>
  <si>
    <t>EXCAVATION (SF)</t>
  </si>
  <si>
    <t>EMBANKMENT (SF)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</si>
</sst>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\+00"/>
    <numFmt numFmtId="167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6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7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6D096-DA61-47A9-8A4C-293F2B6892A7}">
  <sheetPr>
    <pageSetUpPr fitToPage="1"/>
  </sheetPr>
  <dimension ref="A1:M39"/>
  <sheetViews>
    <sheetView tabSelected="1" workbookViewId="0">
      <selection activeCell="T8" sqref="T8"/>
    </sheetView>
  </sheetViews>
  <sheetFormatPr defaultRowHeight="15" x14ac:dyDescent="0.25"/>
  <cols>
    <col min="1" max="1" width="9.140625" style="7"/>
    <col min="2" max="9" width="9.140625" style="4" customWidth="1"/>
    <col min="10" max="11" width="10.7109375" style="6" customWidth="1"/>
    <col min="12" max="13" width="9.140625" style="6"/>
    <col min="14" max="16384" width="9.140625" style="4"/>
  </cols>
  <sheetData>
    <row r="1" spans="1:13" x14ac:dyDescent="0.25">
      <c r="A1" s="1"/>
      <c r="B1" s="3" t="s">
        <v>5</v>
      </c>
      <c r="C1" s="3"/>
      <c r="D1" s="3" t="s">
        <v>6</v>
      </c>
      <c r="E1" s="3"/>
      <c r="F1" s="3" t="s">
        <v>7</v>
      </c>
      <c r="G1" s="3"/>
      <c r="H1" s="3" t="s">
        <v>10</v>
      </c>
      <c r="I1" s="3"/>
      <c r="J1" s="8" t="s">
        <v>8</v>
      </c>
      <c r="K1" s="8" t="s">
        <v>9</v>
      </c>
      <c r="L1" s="8" t="s">
        <v>11</v>
      </c>
      <c r="M1" s="8" t="s">
        <v>12</v>
      </c>
    </row>
    <row r="2" spans="1:13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3</v>
      </c>
      <c r="G2" s="2" t="s">
        <v>4</v>
      </c>
      <c r="H2" s="2" t="s">
        <v>3</v>
      </c>
      <c r="I2" s="2" t="s">
        <v>2</v>
      </c>
      <c r="J2" s="8"/>
      <c r="K2" s="8"/>
      <c r="L2" s="8"/>
      <c r="M2" s="8"/>
    </row>
    <row r="3" spans="1:13" x14ac:dyDescent="0.25">
      <c r="A3" s="1">
        <v>55712</v>
      </c>
      <c r="B3" s="2"/>
      <c r="C3" s="2"/>
      <c r="D3" s="2">
        <v>0.16</v>
      </c>
      <c r="E3" s="2"/>
      <c r="F3" s="2">
        <v>11.43</v>
      </c>
      <c r="G3" s="2">
        <v>27.21</v>
      </c>
      <c r="H3" s="2"/>
      <c r="I3" s="2"/>
      <c r="J3" s="5">
        <f>ROUNDUP(((((B3+B4)/2)*$F3)+(((C3+C4)/2)*$G3)+($H3*2))/9,1)</f>
        <v>0</v>
      </c>
      <c r="K3" s="5">
        <f>ROUNDUP(((((D3+D4)/2)*$F3)+(((E3+E4)/2)*$G3)+($I3*2))/9,1)</f>
        <v>0.7</v>
      </c>
      <c r="L3" s="5">
        <f>B3+C3</f>
        <v>0</v>
      </c>
      <c r="M3" s="5">
        <f>D3+E3</f>
        <v>0.16</v>
      </c>
    </row>
    <row r="4" spans="1:13" x14ac:dyDescent="0.25">
      <c r="A4" s="1">
        <v>55750</v>
      </c>
      <c r="B4" s="2"/>
      <c r="C4" s="2"/>
      <c r="D4" s="2"/>
      <c r="E4" s="2">
        <v>0.37</v>
      </c>
      <c r="F4" s="2">
        <v>10</v>
      </c>
      <c r="G4" s="2">
        <v>22.48</v>
      </c>
      <c r="H4" s="2"/>
      <c r="I4" s="2"/>
      <c r="J4" s="5">
        <f t="shared" ref="J4:J38" si="0">ROUNDUP(((((B4+B5)/2)*$F4)+(((C4+C5)/2)*$G4)+($H4*2))/9,1)</f>
        <v>0.1</v>
      </c>
      <c r="K4" s="5">
        <f t="shared" ref="K4:K38" si="1">ROUNDUP(((((D4+D5)/2)*$F4)+(((E4+E5)/2)*$G4)+($I4*2))/9,1)</f>
        <v>0.5</v>
      </c>
      <c r="L4" s="5">
        <f t="shared" ref="L4:L38" si="2">B4+C4</f>
        <v>0</v>
      </c>
      <c r="M4" s="5">
        <f t="shared" ref="M4:M38" si="3">D4+E4</f>
        <v>0.37</v>
      </c>
    </row>
    <row r="5" spans="1:13" x14ac:dyDescent="0.25">
      <c r="A5" s="1">
        <v>55788</v>
      </c>
      <c r="B5" s="2">
        <v>0.1</v>
      </c>
      <c r="C5" s="2"/>
      <c r="D5" s="2"/>
      <c r="E5" s="2"/>
      <c r="F5" s="2"/>
      <c r="G5" s="2"/>
      <c r="H5" s="2"/>
      <c r="I5" s="2"/>
      <c r="J5" s="5">
        <f t="shared" si="0"/>
        <v>0</v>
      </c>
      <c r="K5" s="5">
        <f t="shared" si="1"/>
        <v>0</v>
      </c>
      <c r="L5" s="5">
        <f t="shared" si="2"/>
        <v>0.1</v>
      </c>
      <c r="M5" s="5">
        <f t="shared" si="3"/>
        <v>0</v>
      </c>
    </row>
    <row r="6" spans="1:13" x14ac:dyDescent="0.25">
      <c r="A6" s="1">
        <v>55800</v>
      </c>
      <c r="B6" s="2">
        <v>0.12</v>
      </c>
      <c r="C6" s="2"/>
      <c r="D6" s="2"/>
      <c r="E6" s="2"/>
      <c r="F6" s="2">
        <v>30.22</v>
      </c>
      <c r="G6" s="2">
        <v>20.87</v>
      </c>
      <c r="H6" s="2"/>
      <c r="I6" s="2"/>
      <c r="J6" s="5">
        <f t="shared" si="0"/>
        <v>0.4</v>
      </c>
      <c r="K6" s="5">
        <f t="shared" si="1"/>
        <v>0.2</v>
      </c>
      <c r="L6" s="5">
        <f t="shared" si="2"/>
        <v>0.12</v>
      </c>
      <c r="M6" s="5">
        <f t="shared" si="3"/>
        <v>0</v>
      </c>
    </row>
    <row r="7" spans="1:13" x14ac:dyDescent="0.25">
      <c r="A7" s="1">
        <v>55850</v>
      </c>
      <c r="B7" s="2">
        <v>7.0000000000000007E-2</v>
      </c>
      <c r="C7" s="2"/>
      <c r="D7" s="2"/>
      <c r="E7" s="2">
        <v>0.17</v>
      </c>
      <c r="F7" s="2">
        <v>50</v>
      </c>
      <c r="G7" s="2">
        <v>5</v>
      </c>
      <c r="H7" s="2"/>
      <c r="I7" s="2"/>
      <c r="J7" s="5">
        <f t="shared" si="0"/>
        <v>0.6</v>
      </c>
      <c r="K7" s="5">
        <f t="shared" si="1"/>
        <v>0.1</v>
      </c>
      <c r="L7" s="5">
        <f t="shared" si="2"/>
        <v>7.0000000000000007E-2</v>
      </c>
      <c r="M7" s="5">
        <f t="shared" si="3"/>
        <v>0.17</v>
      </c>
    </row>
    <row r="8" spans="1:13" x14ac:dyDescent="0.25">
      <c r="A8" s="1">
        <v>55900</v>
      </c>
      <c r="B8" s="2">
        <v>0.11</v>
      </c>
      <c r="C8" s="2">
        <v>0.06</v>
      </c>
      <c r="D8" s="2"/>
      <c r="E8" s="2"/>
      <c r="F8" s="2">
        <v>50</v>
      </c>
      <c r="G8" s="2">
        <v>20</v>
      </c>
      <c r="H8" s="2"/>
      <c r="I8" s="2"/>
      <c r="J8" s="5">
        <f t="shared" si="0"/>
        <v>0.4</v>
      </c>
      <c r="K8" s="5">
        <f t="shared" si="1"/>
        <v>0</v>
      </c>
      <c r="L8" s="5">
        <f t="shared" si="2"/>
        <v>0.16999999999999998</v>
      </c>
      <c r="M8" s="5">
        <f t="shared" si="3"/>
        <v>0</v>
      </c>
    </row>
    <row r="9" spans="1:13" x14ac:dyDescent="0.25">
      <c r="A9" s="1">
        <v>55950</v>
      </c>
      <c r="B9" s="2"/>
      <c r="C9" s="2"/>
      <c r="D9" s="2"/>
      <c r="E9" s="2"/>
      <c r="F9" s="2">
        <v>48.89</v>
      </c>
      <c r="G9" s="2">
        <v>24.27</v>
      </c>
      <c r="H9" s="2"/>
      <c r="I9" s="2"/>
      <c r="J9" s="5">
        <f t="shared" si="0"/>
        <v>1.1000000000000001</v>
      </c>
      <c r="K9" s="5">
        <f t="shared" si="1"/>
        <v>0</v>
      </c>
      <c r="L9" s="5">
        <f t="shared" si="2"/>
        <v>0</v>
      </c>
      <c r="M9" s="5">
        <f t="shared" si="3"/>
        <v>0</v>
      </c>
    </row>
    <row r="10" spans="1:13" x14ac:dyDescent="0.25">
      <c r="A10" s="1">
        <v>56000</v>
      </c>
      <c r="B10" s="2">
        <v>0.34</v>
      </c>
      <c r="C10" s="2">
        <v>0.1</v>
      </c>
      <c r="D10" s="2"/>
      <c r="E10" s="2"/>
      <c r="F10" s="2">
        <v>14.75</v>
      </c>
      <c r="G10" s="2">
        <v>20.149999999999999</v>
      </c>
      <c r="H10" s="2"/>
      <c r="I10" s="2"/>
      <c r="J10" s="5">
        <f t="shared" si="0"/>
        <v>0.6</v>
      </c>
      <c r="K10" s="5">
        <f t="shared" si="1"/>
        <v>0.1</v>
      </c>
      <c r="L10" s="5">
        <f t="shared" si="2"/>
        <v>0.44000000000000006</v>
      </c>
      <c r="M10" s="5">
        <f t="shared" si="3"/>
        <v>0</v>
      </c>
    </row>
    <row r="11" spans="1:13" x14ac:dyDescent="0.25">
      <c r="A11" s="1">
        <v>56050</v>
      </c>
      <c r="B11" s="2">
        <v>0.16</v>
      </c>
      <c r="C11" s="2"/>
      <c r="D11" s="2"/>
      <c r="E11" s="2">
        <v>0.06</v>
      </c>
      <c r="F11" s="2">
        <v>8.3000000000000007</v>
      </c>
      <c r="G11" s="2">
        <v>11.14</v>
      </c>
      <c r="H11" s="2"/>
      <c r="I11" s="2"/>
      <c r="J11" s="5">
        <f t="shared" si="0"/>
        <v>0.1</v>
      </c>
      <c r="K11" s="5">
        <f t="shared" si="1"/>
        <v>0.30000000000000004</v>
      </c>
      <c r="L11" s="5">
        <f t="shared" si="2"/>
        <v>0.16</v>
      </c>
      <c r="M11" s="5">
        <f t="shared" si="3"/>
        <v>0.06</v>
      </c>
    </row>
    <row r="12" spans="1:13" x14ac:dyDescent="0.25">
      <c r="A12" s="1">
        <v>56100</v>
      </c>
      <c r="B12" s="2"/>
      <c r="C12" s="2"/>
      <c r="D12" s="2">
        <v>0.1</v>
      </c>
      <c r="E12" s="2">
        <v>0.23</v>
      </c>
      <c r="F12" s="2">
        <v>4.25</v>
      </c>
      <c r="G12" s="2">
        <v>5</v>
      </c>
      <c r="H12" s="2"/>
      <c r="I12" s="2"/>
      <c r="J12" s="5">
        <f t="shared" si="0"/>
        <v>0.1</v>
      </c>
      <c r="K12" s="5">
        <f t="shared" si="1"/>
        <v>0.1</v>
      </c>
      <c r="L12" s="5">
        <f t="shared" si="2"/>
        <v>0</v>
      </c>
      <c r="M12" s="5">
        <f t="shared" si="3"/>
        <v>0.33</v>
      </c>
    </row>
    <row r="13" spans="1:13" x14ac:dyDescent="0.25">
      <c r="A13" s="1">
        <v>56150</v>
      </c>
      <c r="B13" s="2">
        <v>0.08</v>
      </c>
      <c r="C13" s="2">
        <v>0.06</v>
      </c>
      <c r="D13" s="2"/>
      <c r="E13" s="2"/>
      <c r="F13" s="2">
        <v>22.65</v>
      </c>
      <c r="G13" s="2">
        <v>5</v>
      </c>
      <c r="H13" s="2"/>
      <c r="I13" s="2"/>
      <c r="J13" s="5">
        <f t="shared" si="0"/>
        <v>0.4</v>
      </c>
      <c r="K13" s="5">
        <f t="shared" si="1"/>
        <v>0.1</v>
      </c>
      <c r="L13" s="5">
        <f t="shared" si="2"/>
        <v>0.14000000000000001</v>
      </c>
      <c r="M13" s="5">
        <f t="shared" si="3"/>
        <v>0</v>
      </c>
    </row>
    <row r="14" spans="1:13" x14ac:dyDescent="0.25">
      <c r="A14" s="1">
        <v>56200</v>
      </c>
      <c r="B14" s="2">
        <v>0.21</v>
      </c>
      <c r="C14" s="2"/>
      <c r="D14" s="2"/>
      <c r="E14" s="2">
        <v>0.1</v>
      </c>
      <c r="F14" s="2">
        <v>15</v>
      </c>
      <c r="G14" s="2">
        <v>25</v>
      </c>
      <c r="H14" s="2"/>
      <c r="I14" s="2"/>
      <c r="J14" s="5">
        <f t="shared" si="0"/>
        <v>0.2</v>
      </c>
      <c r="K14" s="5">
        <f t="shared" si="1"/>
        <v>0.2</v>
      </c>
      <c r="L14" s="5">
        <f t="shared" si="2"/>
        <v>0.21</v>
      </c>
      <c r="M14" s="5">
        <f t="shared" si="3"/>
        <v>0.1</v>
      </c>
    </row>
    <row r="15" spans="1:13" x14ac:dyDescent="0.25">
      <c r="A15" s="1">
        <v>56250</v>
      </c>
      <c r="B15" s="2"/>
      <c r="C15" s="2"/>
      <c r="D15" s="2"/>
      <c r="E15" s="2"/>
      <c r="F15" s="2">
        <v>10</v>
      </c>
      <c r="G15" s="2"/>
      <c r="H15" s="2">
        <v>50</v>
      </c>
      <c r="I15" s="2"/>
      <c r="J15" s="5">
        <f t="shared" si="0"/>
        <v>11.2</v>
      </c>
      <c r="K15" s="5">
        <f t="shared" si="1"/>
        <v>0.2</v>
      </c>
      <c r="L15" s="5">
        <v>2</v>
      </c>
      <c r="M15" s="5">
        <f t="shared" si="3"/>
        <v>0</v>
      </c>
    </row>
    <row r="16" spans="1:13" x14ac:dyDescent="0.25">
      <c r="A16" s="1">
        <v>56300</v>
      </c>
      <c r="B16" s="2"/>
      <c r="C16" s="2"/>
      <c r="D16" s="2">
        <v>0.22</v>
      </c>
      <c r="E16" s="2"/>
      <c r="F16" s="2">
        <v>22.76</v>
      </c>
      <c r="G16" s="2"/>
      <c r="H16" s="2">
        <v>50</v>
      </c>
      <c r="I16" s="2"/>
      <c r="J16" s="5">
        <f t="shared" si="0"/>
        <v>11.2</v>
      </c>
      <c r="K16" s="5">
        <f t="shared" si="1"/>
        <v>0.7</v>
      </c>
      <c r="L16" s="5">
        <v>2</v>
      </c>
      <c r="M16" s="5">
        <f t="shared" si="3"/>
        <v>0.22</v>
      </c>
    </row>
    <row r="17" spans="1:13" x14ac:dyDescent="0.25">
      <c r="A17" s="1">
        <v>56350</v>
      </c>
      <c r="B17" s="2"/>
      <c r="C17" s="2"/>
      <c r="D17" s="2">
        <v>0.28000000000000003</v>
      </c>
      <c r="E17" s="2"/>
      <c r="F17" s="2">
        <v>5</v>
      </c>
      <c r="G17" s="2"/>
      <c r="H17" s="2">
        <v>50</v>
      </c>
      <c r="I17" s="2"/>
      <c r="J17" s="5">
        <f t="shared" si="0"/>
        <v>11.2</v>
      </c>
      <c r="K17" s="5">
        <f t="shared" si="1"/>
        <v>0.30000000000000004</v>
      </c>
      <c r="L17" s="5">
        <v>2</v>
      </c>
      <c r="M17" s="5">
        <f t="shared" si="3"/>
        <v>0.28000000000000003</v>
      </c>
    </row>
    <row r="18" spans="1:13" x14ac:dyDescent="0.25">
      <c r="A18" s="1">
        <v>56400</v>
      </c>
      <c r="B18" s="2"/>
      <c r="C18" s="2"/>
      <c r="D18" s="2">
        <v>0.56000000000000005</v>
      </c>
      <c r="E18" s="2"/>
      <c r="F18" s="2">
        <v>33</v>
      </c>
      <c r="G18" s="2"/>
      <c r="H18" s="2">
        <v>50</v>
      </c>
      <c r="I18" s="2"/>
      <c r="J18" s="5">
        <f t="shared" si="0"/>
        <v>11.6</v>
      </c>
      <c r="K18" s="5">
        <f t="shared" si="1"/>
        <v>1.1000000000000001</v>
      </c>
      <c r="L18" s="5">
        <v>2</v>
      </c>
      <c r="M18" s="5">
        <f t="shared" si="3"/>
        <v>0.56000000000000005</v>
      </c>
    </row>
    <row r="19" spans="1:13" x14ac:dyDescent="0.25">
      <c r="A19" s="1">
        <v>56450</v>
      </c>
      <c r="B19" s="2">
        <v>0.23</v>
      </c>
      <c r="C19" s="2"/>
      <c r="D19" s="2"/>
      <c r="E19" s="2"/>
      <c r="F19" s="2">
        <v>11</v>
      </c>
      <c r="G19" s="2"/>
      <c r="H19" s="2">
        <v>25</v>
      </c>
      <c r="I19" s="2"/>
      <c r="J19" s="5">
        <f t="shared" si="0"/>
        <v>5.6999999999999993</v>
      </c>
      <c r="K19" s="5">
        <f t="shared" si="1"/>
        <v>0</v>
      </c>
      <c r="L19" s="5">
        <v>1.2</v>
      </c>
      <c r="M19" s="5">
        <f t="shared" si="3"/>
        <v>0</v>
      </c>
    </row>
    <row r="20" spans="1:13" x14ac:dyDescent="0.25">
      <c r="A20" s="1">
        <v>56483</v>
      </c>
      <c r="B20" s="2"/>
      <c r="C20" s="2"/>
      <c r="D20" s="2"/>
      <c r="E20" s="2"/>
      <c r="F20" s="2"/>
      <c r="G20" s="2"/>
      <c r="H20" s="2"/>
      <c r="I20" s="2"/>
      <c r="J20" s="5">
        <f t="shared" si="0"/>
        <v>0</v>
      </c>
      <c r="K20" s="5">
        <f t="shared" si="1"/>
        <v>0</v>
      </c>
      <c r="L20" s="5">
        <f t="shared" si="2"/>
        <v>0</v>
      </c>
      <c r="M20" s="5">
        <f t="shared" si="3"/>
        <v>0</v>
      </c>
    </row>
    <row r="21" spans="1:13" x14ac:dyDescent="0.25">
      <c r="A21" s="1">
        <v>56500</v>
      </c>
      <c r="B21" s="2"/>
      <c r="C21" s="2"/>
      <c r="D21" s="2">
        <v>0.59</v>
      </c>
      <c r="E21" s="2"/>
      <c r="F21" s="2">
        <v>18</v>
      </c>
      <c r="G21" s="2"/>
      <c r="H21" s="2">
        <v>8</v>
      </c>
      <c r="I21" s="2"/>
      <c r="J21" s="5">
        <f t="shared" si="0"/>
        <v>1.8</v>
      </c>
      <c r="K21" s="5">
        <f t="shared" si="1"/>
        <v>1.3</v>
      </c>
      <c r="L21" s="5">
        <f t="shared" si="2"/>
        <v>0</v>
      </c>
      <c r="M21" s="5">
        <f t="shared" si="3"/>
        <v>0.59</v>
      </c>
    </row>
    <row r="22" spans="1:13" x14ac:dyDescent="0.25">
      <c r="A22" s="1">
        <v>56550</v>
      </c>
      <c r="B22" s="2"/>
      <c r="C22" s="2"/>
      <c r="D22" s="2">
        <v>0.63</v>
      </c>
      <c r="E22" s="2"/>
      <c r="F22" s="2">
        <v>10</v>
      </c>
      <c r="G22" s="2"/>
      <c r="H22" s="2">
        <v>8</v>
      </c>
      <c r="I22" s="2"/>
      <c r="J22" s="5">
        <f t="shared" si="0"/>
        <v>1.8</v>
      </c>
      <c r="K22" s="5">
        <f t="shared" si="1"/>
        <v>0.79999999999999993</v>
      </c>
      <c r="L22" s="5">
        <f t="shared" si="2"/>
        <v>0</v>
      </c>
      <c r="M22" s="5">
        <f t="shared" si="3"/>
        <v>0.63</v>
      </c>
    </row>
    <row r="23" spans="1:13" x14ac:dyDescent="0.25">
      <c r="A23" s="1">
        <v>56600</v>
      </c>
      <c r="B23" s="2"/>
      <c r="C23" s="2"/>
      <c r="D23" s="2">
        <v>0.75</v>
      </c>
      <c r="E23" s="2"/>
      <c r="F23" s="2">
        <v>44.06</v>
      </c>
      <c r="G23" s="2"/>
      <c r="H23" s="2"/>
      <c r="I23" s="2"/>
      <c r="J23" s="5">
        <f t="shared" si="0"/>
        <v>0</v>
      </c>
      <c r="K23" s="5">
        <f t="shared" si="1"/>
        <v>2</v>
      </c>
      <c r="L23" s="5">
        <f t="shared" si="2"/>
        <v>0</v>
      </c>
      <c r="M23" s="5">
        <f t="shared" si="3"/>
        <v>0.75</v>
      </c>
    </row>
    <row r="24" spans="1:13" x14ac:dyDescent="0.25">
      <c r="A24" s="1">
        <v>56650</v>
      </c>
      <c r="B24" s="2"/>
      <c r="C24" s="2"/>
      <c r="D24" s="2">
        <v>0.05</v>
      </c>
      <c r="E24" s="2"/>
      <c r="F24" s="2">
        <v>32.729999999999997</v>
      </c>
      <c r="G24" s="2"/>
      <c r="H24" s="2"/>
      <c r="I24" s="2"/>
      <c r="J24" s="5">
        <f t="shared" si="0"/>
        <v>0.2</v>
      </c>
      <c r="K24" s="5">
        <f t="shared" si="1"/>
        <v>0.1</v>
      </c>
      <c r="L24" s="5">
        <f t="shared" si="2"/>
        <v>0</v>
      </c>
      <c r="M24" s="5">
        <f t="shared" si="3"/>
        <v>0.05</v>
      </c>
    </row>
    <row r="25" spans="1:13" x14ac:dyDescent="0.25">
      <c r="A25" s="1">
        <v>56700</v>
      </c>
      <c r="B25" s="2">
        <v>0.09</v>
      </c>
      <c r="C25" s="2"/>
      <c r="D25" s="2"/>
      <c r="E25" s="2"/>
      <c r="F25" s="2">
        <v>16</v>
      </c>
      <c r="G25" s="2"/>
      <c r="H25" s="2"/>
      <c r="I25" s="2"/>
      <c r="J25" s="5">
        <f t="shared" si="0"/>
        <v>0.1</v>
      </c>
      <c r="K25" s="5">
        <f t="shared" si="1"/>
        <v>0</v>
      </c>
      <c r="L25" s="5">
        <f t="shared" si="2"/>
        <v>0.09</v>
      </c>
      <c r="M25" s="5">
        <f t="shared" si="3"/>
        <v>0</v>
      </c>
    </row>
    <row r="26" spans="1:13" x14ac:dyDescent="0.25">
      <c r="A26" s="1">
        <v>56750</v>
      </c>
      <c r="B26" s="2"/>
      <c r="C26" s="2"/>
      <c r="D26" s="2"/>
      <c r="E26" s="2"/>
      <c r="F26" s="2">
        <v>10</v>
      </c>
      <c r="G26" s="2">
        <v>18.64</v>
      </c>
      <c r="H26" s="2"/>
      <c r="I26" s="2">
        <v>50</v>
      </c>
      <c r="J26" s="5">
        <f t="shared" si="0"/>
        <v>0.1</v>
      </c>
      <c r="K26" s="5">
        <f t="shared" si="1"/>
        <v>11.2</v>
      </c>
      <c r="L26" s="5">
        <f t="shared" si="2"/>
        <v>0</v>
      </c>
      <c r="M26" s="5">
        <v>2</v>
      </c>
    </row>
    <row r="27" spans="1:13" x14ac:dyDescent="0.25">
      <c r="A27" s="1">
        <v>56800</v>
      </c>
      <c r="B27" s="2"/>
      <c r="C27" s="2">
        <v>0.03</v>
      </c>
      <c r="D27" s="2"/>
      <c r="E27" s="2"/>
      <c r="F27" s="2">
        <v>15</v>
      </c>
      <c r="G27" s="2">
        <v>11.82</v>
      </c>
      <c r="H27" s="2"/>
      <c r="I27" s="2">
        <v>50</v>
      </c>
      <c r="J27" s="5">
        <f t="shared" si="0"/>
        <v>0.2</v>
      </c>
      <c r="K27" s="5">
        <f t="shared" si="1"/>
        <v>11.299999999999999</v>
      </c>
      <c r="L27" s="5">
        <f t="shared" si="2"/>
        <v>0.03</v>
      </c>
      <c r="M27" s="5">
        <v>2</v>
      </c>
    </row>
    <row r="28" spans="1:13" x14ac:dyDescent="0.25">
      <c r="A28" s="1">
        <v>56850</v>
      </c>
      <c r="B28" s="2">
        <v>0.11</v>
      </c>
      <c r="C28" s="2"/>
      <c r="D28" s="2"/>
      <c r="E28" s="2">
        <v>0.15</v>
      </c>
      <c r="F28" s="2">
        <v>15</v>
      </c>
      <c r="G28" s="2">
        <v>21.78</v>
      </c>
      <c r="H28" s="2"/>
      <c r="I28" s="2">
        <v>50</v>
      </c>
      <c r="J28" s="5">
        <f t="shared" si="0"/>
        <v>0.30000000000000004</v>
      </c>
      <c r="K28" s="5">
        <f t="shared" si="1"/>
        <v>11.299999999999999</v>
      </c>
      <c r="L28" s="5">
        <f t="shared" si="2"/>
        <v>0.11</v>
      </c>
      <c r="M28" s="5">
        <v>2.2000000000000002</v>
      </c>
    </row>
    <row r="29" spans="1:13" x14ac:dyDescent="0.25">
      <c r="A29" s="1">
        <v>56900</v>
      </c>
      <c r="B29" s="2">
        <v>0.15</v>
      </c>
      <c r="C29" s="2"/>
      <c r="D29" s="2"/>
      <c r="E29" s="2"/>
      <c r="F29" s="2">
        <v>50</v>
      </c>
      <c r="G29" s="2"/>
      <c r="H29" s="2"/>
      <c r="I29" s="2">
        <v>50</v>
      </c>
      <c r="J29" s="5">
        <f t="shared" si="0"/>
        <v>0.5</v>
      </c>
      <c r="K29" s="5">
        <f t="shared" si="1"/>
        <v>11.2</v>
      </c>
      <c r="L29" s="5">
        <f t="shared" si="2"/>
        <v>0.15</v>
      </c>
      <c r="M29" s="5">
        <v>2</v>
      </c>
    </row>
    <row r="30" spans="1:13" x14ac:dyDescent="0.25">
      <c r="A30" s="1">
        <v>56950</v>
      </c>
      <c r="B30" s="2"/>
      <c r="C30" s="2"/>
      <c r="D30" s="2"/>
      <c r="E30" s="2">
        <v>0.22</v>
      </c>
      <c r="F30" s="2">
        <v>37.409999999999997</v>
      </c>
      <c r="G30" s="2">
        <v>37.479999999999997</v>
      </c>
      <c r="H30" s="2">
        <v>21.5</v>
      </c>
      <c r="I30" s="2"/>
      <c r="J30" s="5">
        <f t="shared" si="0"/>
        <v>4.8</v>
      </c>
      <c r="K30" s="5">
        <f t="shared" si="1"/>
        <v>31.1</v>
      </c>
      <c r="L30" s="5">
        <v>1</v>
      </c>
      <c r="M30" s="5">
        <f t="shared" si="3"/>
        <v>0.22</v>
      </c>
    </row>
    <row r="31" spans="1:13" x14ac:dyDescent="0.25">
      <c r="A31" s="1">
        <v>57000</v>
      </c>
      <c r="B31" s="2"/>
      <c r="C31" s="2"/>
      <c r="D31" s="2">
        <v>0.28000000000000003</v>
      </c>
      <c r="E31" s="2">
        <v>14.4</v>
      </c>
      <c r="F31" s="2">
        <v>24.61</v>
      </c>
      <c r="G31" s="2">
        <v>31.2</v>
      </c>
      <c r="H31" s="2"/>
      <c r="I31" s="2"/>
      <c r="J31" s="5">
        <f t="shared" si="0"/>
        <v>3.4</v>
      </c>
      <c r="K31" s="5">
        <f t="shared" si="1"/>
        <v>25.8</v>
      </c>
      <c r="L31" s="5">
        <f t="shared" si="2"/>
        <v>0</v>
      </c>
      <c r="M31" s="5">
        <f t="shared" si="3"/>
        <v>14.68</v>
      </c>
    </row>
    <row r="32" spans="1:13" x14ac:dyDescent="0.25">
      <c r="A32" s="1">
        <v>57050</v>
      </c>
      <c r="B32" s="2">
        <v>2.4500000000000002</v>
      </c>
      <c r="C32" s="2"/>
      <c r="D32" s="2">
        <v>0.27</v>
      </c>
      <c r="E32" s="2">
        <v>0.02</v>
      </c>
      <c r="F32" s="2">
        <v>50</v>
      </c>
      <c r="G32" s="2">
        <v>50</v>
      </c>
      <c r="H32" s="2"/>
      <c r="I32" s="2">
        <v>50</v>
      </c>
      <c r="J32" s="5">
        <f t="shared" si="0"/>
        <v>57.800000000000004</v>
      </c>
      <c r="K32" s="5">
        <f t="shared" si="1"/>
        <v>12</v>
      </c>
      <c r="L32" s="5">
        <f>B32+C32</f>
        <v>2.4500000000000002</v>
      </c>
      <c r="M32" s="5">
        <v>2.2999999999999998</v>
      </c>
    </row>
    <row r="33" spans="1:13" x14ac:dyDescent="0.25">
      <c r="A33" s="1">
        <v>57100</v>
      </c>
      <c r="B33" s="2">
        <v>18.23</v>
      </c>
      <c r="C33" s="2">
        <v>0.12</v>
      </c>
      <c r="D33" s="2"/>
      <c r="E33" s="2"/>
      <c r="F33" s="2">
        <v>50</v>
      </c>
      <c r="G33" s="2">
        <v>15.84</v>
      </c>
      <c r="H33" s="2">
        <v>50</v>
      </c>
      <c r="I33" s="2">
        <v>50</v>
      </c>
      <c r="J33" s="5">
        <f t="shared" si="0"/>
        <v>63.2</v>
      </c>
      <c r="K33" s="5">
        <f t="shared" si="1"/>
        <v>11.2</v>
      </c>
      <c r="L33" s="5">
        <v>20.399999999999999</v>
      </c>
      <c r="M33" s="5">
        <v>2</v>
      </c>
    </row>
    <row r="34" spans="1:13" x14ac:dyDescent="0.25">
      <c r="A34" s="1">
        <v>57150</v>
      </c>
      <c r="B34" s="2">
        <v>0.38</v>
      </c>
      <c r="C34" s="2">
        <v>0.28999999999999998</v>
      </c>
      <c r="D34" s="2"/>
      <c r="E34" s="2"/>
      <c r="F34" s="2">
        <v>24.66</v>
      </c>
      <c r="G34" s="2">
        <v>29.7</v>
      </c>
      <c r="H34" s="2">
        <v>21.25</v>
      </c>
      <c r="I34" s="2">
        <v>50</v>
      </c>
      <c r="J34" s="5">
        <f t="shared" si="0"/>
        <v>6.1</v>
      </c>
      <c r="K34" s="5">
        <f t="shared" si="1"/>
        <v>12.1</v>
      </c>
      <c r="L34" s="5">
        <v>1.7</v>
      </c>
      <c r="M34" s="5">
        <v>2</v>
      </c>
    </row>
    <row r="35" spans="1:13" x14ac:dyDescent="0.25">
      <c r="A35" s="1">
        <v>57200</v>
      </c>
      <c r="B35" s="2"/>
      <c r="C35" s="2">
        <v>0.22</v>
      </c>
      <c r="D35" s="2">
        <v>0.65</v>
      </c>
      <c r="E35" s="2"/>
      <c r="F35" s="2">
        <v>35.56</v>
      </c>
      <c r="G35" s="2">
        <v>11.86</v>
      </c>
      <c r="H35" s="2"/>
      <c r="I35" s="2">
        <v>50</v>
      </c>
      <c r="J35" s="5">
        <f t="shared" si="0"/>
        <v>0.2</v>
      </c>
      <c r="K35" s="5">
        <f t="shared" si="1"/>
        <v>12.9</v>
      </c>
      <c r="L35" s="5">
        <f t="shared" si="2"/>
        <v>0.22</v>
      </c>
      <c r="M35" s="5">
        <v>2.7</v>
      </c>
    </row>
    <row r="36" spans="1:13" x14ac:dyDescent="0.25">
      <c r="A36" s="1">
        <v>57250</v>
      </c>
      <c r="B36" s="2"/>
      <c r="C36" s="2"/>
      <c r="D36" s="2">
        <v>0.24</v>
      </c>
      <c r="E36" s="2"/>
      <c r="F36" s="2"/>
      <c r="G36" s="2"/>
      <c r="H36" s="2"/>
      <c r="I36" s="2"/>
      <c r="J36" s="5">
        <f t="shared" si="0"/>
        <v>0</v>
      </c>
      <c r="K36" s="5">
        <f t="shared" si="1"/>
        <v>0</v>
      </c>
      <c r="L36" s="5">
        <f t="shared" si="2"/>
        <v>0</v>
      </c>
      <c r="M36" s="5">
        <f t="shared" si="3"/>
        <v>0.24</v>
      </c>
    </row>
    <row r="37" spans="1:13" x14ac:dyDescent="0.25">
      <c r="A37" s="1">
        <v>57256</v>
      </c>
      <c r="B37" s="2"/>
      <c r="C37" s="2"/>
      <c r="D37" s="2">
        <v>0.21</v>
      </c>
      <c r="E37" s="2"/>
      <c r="F37" s="2"/>
      <c r="G37" s="2">
        <v>22.67</v>
      </c>
      <c r="H37" s="2"/>
      <c r="I37" s="2"/>
      <c r="J37" s="5">
        <f t="shared" si="0"/>
        <v>0.4</v>
      </c>
      <c r="K37" s="5">
        <f t="shared" si="1"/>
        <v>0</v>
      </c>
      <c r="L37" s="5">
        <f t="shared" si="2"/>
        <v>0</v>
      </c>
      <c r="M37" s="5">
        <f t="shared" si="3"/>
        <v>0.21</v>
      </c>
    </row>
    <row r="38" spans="1:13" x14ac:dyDescent="0.25">
      <c r="A38" s="1">
        <v>57300</v>
      </c>
      <c r="B38" s="2"/>
      <c r="C38" s="2">
        <v>0.28999999999999998</v>
      </c>
      <c r="D38" s="2">
        <v>0.44</v>
      </c>
      <c r="E38" s="2"/>
      <c r="F38" s="2">
        <v>12.9</v>
      </c>
      <c r="G38" s="2">
        <v>4.33</v>
      </c>
      <c r="H38" s="2"/>
      <c r="I38" s="2"/>
      <c r="J38" s="5">
        <f t="shared" si="0"/>
        <v>0.1</v>
      </c>
      <c r="K38" s="5">
        <f t="shared" si="1"/>
        <v>0.4</v>
      </c>
      <c r="L38" s="5">
        <f t="shared" si="2"/>
        <v>0.28999999999999998</v>
      </c>
      <c r="M38" s="5">
        <f t="shared" si="3"/>
        <v>0.44</v>
      </c>
    </row>
    <row r="39" spans="1:13" x14ac:dyDescent="0.25">
      <c r="A39" s="1">
        <v>57306</v>
      </c>
      <c r="B39" s="2"/>
      <c r="C39" s="2"/>
      <c r="D39" s="2"/>
      <c r="E39" s="2"/>
      <c r="F39" s="2"/>
      <c r="G39" s="2"/>
      <c r="H39" s="2"/>
      <c r="I39" s="2"/>
      <c r="J39" s="5">
        <f>SUM(J3:J38)</f>
        <v>195.9</v>
      </c>
      <c r="K39" s="5">
        <f>SUM(K3:K38)</f>
        <v>159.30000000000001</v>
      </c>
      <c r="L39" s="5">
        <f>SUM(L3:L38)</f>
        <v>37.049999999999997</v>
      </c>
      <c r="M39" s="5">
        <f>SUM(M3:M38)</f>
        <v>37.260000000000005</v>
      </c>
    </row>
  </sheetData>
  <mergeCells count="8">
    <mergeCell ref="J1:J2"/>
    <mergeCell ref="K1:K2"/>
    <mergeCell ref="L1:L2"/>
    <mergeCell ref="M1:M2"/>
    <mergeCell ref="B1:C1"/>
    <mergeCell ref="D1:E1"/>
    <mergeCell ref="F1:G1"/>
    <mergeCell ref="H1:I1"/>
  </mergeCells>
  <pageMargins left="0.25" right="0.25" top="0.75" bottom="0.75" header="0.3" footer="0.3"/>
  <pageSetup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 Richards</dc:creator>
  <cp:lastModifiedBy>Shawn Richards</cp:lastModifiedBy>
  <cp:lastPrinted>2022-11-30T21:24:15Z</cp:lastPrinted>
  <dcterms:created xsi:type="dcterms:W3CDTF">2022-11-30T19:52:56Z</dcterms:created>
  <dcterms:modified xsi:type="dcterms:W3CDTF">2022-12-01T00:44:31Z</dcterms:modified>
</cp:coreProperties>
</file>